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2 квартал 2026\"/>
    </mc:Choice>
  </mc:AlternateContent>
  <xr:revisionPtr revIDLastSave="0" documentId="13_ncr:1_{1C28FA1A-0194-47DB-90DE-B604CC03EB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18" i="1" l="1"/>
  <c r="F11" i="1"/>
  <c r="D18" i="1"/>
  <c r="D11" i="1"/>
  <c r="B18" i="1"/>
  <c r="B11" i="1"/>
  <c r="B9" i="1" l="1"/>
  <c r="B8" i="1" s="1"/>
  <c r="D9" i="1"/>
  <c r="D8" i="1" s="1"/>
  <c r="F9" i="1"/>
  <c r="F8" i="1" s="1"/>
  <c r="E13" i="1"/>
  <c r="E14" i="1"/>
  <c r="E15" i="1"/>
  <c r="E16" i="1"/>
  <c r="E17" i="1"/>
  <c r="E20" i="1"/>
  <c r="E21" i="1"/>
  <c r="E22" i="1"/>
  <c r="E24" i="1"/>
  <c r="E25" i="1"/>
  <c r="E18" i="1" l="1"/>
  <c r="E11" i="1"/>
  <c r="E8" i="1" l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<sst xmlns="http://schemas.openxmlformats.org/spreadsheetml/2006/main" count="43" uniqueCount="41">
  <si>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</si>
  <si>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</si>
  <si>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</si>
  <si>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</si>
  <si>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</si>
  <si>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</si>
  <si>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</si>
  <si>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</si>
  <si>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</si>
  <si>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</si>
  <si>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</si>
  <si>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</si>
  <si>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</si>
  <si>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</si>
  <si>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</si>
  <si>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</si>
  <si>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</si>
  <si>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</si>
  <si>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</si>
  <si>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</si>
  <si>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</si>
  <si>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</si>
  <si>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</si>
  <si>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</si>
  <si>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</si>
  <si>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</si>
  <si>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</si>
  <si>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</si>
  <si>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</si>
  <si>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</si>
  <si>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</si>
  <si>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</si>
  <si>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</si>
  <si>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 xml:space="preserve">Исполнение </t>
  </si>
  <si>
    <t>бюджета Наволокского городского поселения</t>
  </si>
  <si>
    <t>по доходам в разрезе видов доходов</t>
  </si>
  <si>
    <t xml:space="preserve">Исполнено   за 2 квартал 2025 года (рублей)                   </t>
  </si>
  <si>
    <t>за 2 квартал 2026 года</t>
  </si>
  <si>
    <t>Утверждено на 2026 год (рублей)</t>
  </si>
  <si>
    <t xml:space="preserve">Исполнено   за 2 квартал 2026 года (рублей)                   </t>
  </si>
  <si>
    <t xml:space="preserve"> - Налог на имущество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</si>
</sst>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164" fontId="1" fillId="0" borderId="4" xfId="0" applyNumberFormat="1" applyFont="1" applyBorder="1"/>
    <xf numFmtId="164" fontId="6" fillId="0" borderId="4" xfId="0" applyNumberFormat="1" applyFont="1" applyBorder="1"/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C28" sqref="C28"/>
    </sheetView>
  </sheetViews>
  <sheetFormatPr defaultRowHeight="15" x14ac:dyDescent="0.25"/>
  <cols>
    <col min="1" max="1" width="38.85546875" customWidth="1"/>
    <col min="2" max="2" width="17" customWidth="1"/>
    <col min="3" max="3" width="23.85546875" customWidth="1"/>
    <col min="4" max="4" width="17.42578125" customWidth="1"/>
    <col min="5" max="5" width="9.7109375" bestFit="1" customWidth="1"/>
    <col min="6" max="6" width="18.140625" customWidth="1"/>
  </cols>
  <sheetData>
    <row r="2" spans="1:10" ht="18.75" x14ac:dyDescent="0.3">
      <c r="A2" s="17" t="s">
        <v>33</v>
      </c>
      <c r="B2" s="17"/>
      <c r="C2" s="17"/>
      <c r="D2" s="17"/>
      <c r="E2" s="17"/>
      <c r="F2" s="17"/>
    </row>
    <row r="3" spans="1:10" ht="18.75" x14ac:dyDescent="0.3">
      <c r="A3" s="17" t="s">
        <v>34</v>
      </c>
      <c r="B3" s="17"/>
      <c r="C3" s="17"/>
      <c r="D3" s="17"/>
      <c r="E3" s="17"/>
      <c r="F3" s="17"/>
    </row>
    <row r="4" spans="1:10" ht="18.75" x14ac:dyDescent="0.3">
      <c r="A4" s="17" t="s">
        <v>35</v>
      </c>
      <c r="B4" s="17"/>
      <c r="C4" s="17"/>
      <c r="D4" s="17"/>
      <c r="E4" s="17"/>
      <c r="F4" s="17"/>
    </row>
    <row r="5" spans="1:10" ht="18.75" x14ac:dyDescent="0.3">
      <c r="A5" s="17" t="s">
        <v>37</v>
      </c>
      <c r="B5" s="17"/>
      <c r="C5" s="17"/>
      <c r="D5" s="17"/>
      <c r="E5" s="17"/>
      <c r="F5" s="17"/>
    </row>
    <row r="6" spans="1:10" ht="15.75" thickBot="1" x14ac:dyDescent="0.3"/>
    <row r="7" spans="1:10" ht="39.75" thickBot="1" x14ac:dyDescent="0.3">
      <c r="A7" s="8"/>
      <c r="B7" s="16" t="s">
        <v>38</v>
      </c>
      <c r="C7" s="10" t="s">
        <v>0</v>
      </c>
      <c r="D7" s="9" t="s">
        <v>39</v>
      </c>
      <c r="E7" s="11" t="s">
        <v>1</v>
      </c>
      <c r="F7" s="11" t="s">
        <v>36</v>
      </c>
    </row>
    <row r="8" spans="1:10" ht="15.75" thickBot="1" x14ac:dyDescent="0.3">
      <c r="A8" s="4" t="s">
        <v>2</v>
      </c>
      <c r="B8" s="14">
        <f>B9+B25</f>
        <v>208628258.86000001</v>
      </c>
      <c r="C8" s="1" t="s">
        <v>3</v>
      </c>
      <c r="D8" s="14">
        <f>D9+D25</f>
        <v>81273968.230000004</v>
      </c>
      <c r="E8" s="14">
        <f>D8/B8*100</f>
        <v>38.956356475437445</v>
      </c>
      <c r="F8" s="14">
        <f>F9+F25</f>
        <v>90821648.199999988</v>
      </c>
    </row>
    <row r="9" spans="1:10" ht="18.75" customHeight="1" thickBot="1" x14ac:dyDescent="0.3">
      <c r="A9" s="5" t="s">
        <v>4</v>
      </c>
      <c r="B9" s="12">
        <f>B11+B18</f>
        <v>135831462</v>
      </c>
      <c r="C9" s="2" t="s">
        <v>5</v>
      </c>
      <c r="D9" s="12">
        <f>D11+D18</f>
        <v>61124235.040000007</v>
      </c>
      <c r="E9" s="15">
        <f>D9/B9*100</f>
        <v>45.000056790966447</v>
      </c>
      <c r="F9" s="12">
        <f>F11+F18</f>
        <v>57081511.999999993</v>
      </c>
    </row>
    <row r="10" spans="1:10" ht="15.75" thickBot="1" x14ac:dyDescent="0.3">
      <c r="A10" s="6" t="s">
        <v>6</v>
      </c>
      <c r="B10" s="12"/>
      <c r="C10" s="3"/>
      <c r="D10" s="12"/>
      <c r="E10" s="12"/>
      <c r="F10" s="12"/>
    </row>
    <row r="11" spans="1:10" ht="19.5" customHeight="1" thickBot="1" x14ac:dyDescent="0.3">
      <c r="A11" s="5" t="s">
        <v>7</v>
      </c>
      <c r="B11" s="12">
        <f>SUM(B12:B17)</f>
        <v>133628200</v>
      </c>
      <c r="C11" s="2" t="s">
        <v>8</v>
      </c>
      <c r="D11" s="12">
        <f>SUM(D13:D17)</f>
        <v>58982781.530000009</v>
      </c>
      <c r="E11" s="15">
        <f t="shared" ref="E11:E25" si="0">D11/B11*100</f>
        <v>44.139471705822579</v>
      </c>
      <c r="F11" s="12">
        <f>SUM(F13:F17)</f>
        <v>54882265.029999994</v>
      </c>
    </row>
    <row r="12" spans="1:10" ht="15.75" thickBot="1" x14ac:dyDescent="0.3">
      <c r="A12" s="6" t="s">
        <v>9</v>
      </c>
      <c r="B12" s="12"/>
      <c r="C12" s="3"/>
      <c r="D12" s="12"/>
      <c r="E12" s="12"/>
      <c r="F12" s="12"/>
    </row>
    <row r="13" spans="1:10" ht="15.75" customHeight="1" thickBot="1" x14ac:dyDescent="0.3">
      <c r="A13" s="6" t="s">
        <v>10</v>
      </c>
      <c r="B13" s="12">
        <v>127206000</v>
      </c>
      <c r="C13" s="3" t="s">
        <v>11</v>
      </c>
      <c r="D13" s="12">
        <v>56696697.590000004</v>
      </c>
      <c r="E13" s="12">
        <f t="shared" si="0"/>
        <v>44.570773068880406</v>
      </c>
      <c r="F13" s="12">
        <v>52883992.299999997</v>
      </c>
    </row>
    <row r="14" spans="1:10" ht="18" customHeight="1" thickBot="1" x14ac:dyDescent="0.3">
      <c r="A14" s="6" t="s">
        <v>12</v>
      </c>
      <c r="B14" s="12">
        <v>3010200</v>
      </c>
      <c r="C14" s="3" t="s">
        <v>13</v>
      </c>
      <c r="D14" s="12">
        <v>1336713.67</v>
      </c>
      <c r="E14" s="12">
        <f t="shared" si="0"/>
        <v>44.40614145239519</v>
      </c>
      <c r="F14" s="12">
        <v>1092290.99</v>
      </c>
    </row>
    <row r="15" spans="1:10" ht="18.75" customHeight="1" thickBot="1" x14ac:dyDescent="0.3">
      <c r="A15" s="6" t="s">
        <v>14</v>
      </c>
      <c r="B15" s="12">
        <v>0</v>
      </c>
      <c r="C15" s="3" t="s">
        <v>15</v>
      </c>
      <c r="D15" s="12">
        <v>0</v>
      </c>
      <c r="E15" s="12" t="e">
        <f t="shared" si="0"/>
        <v>#DIV/0!</v>
      </c>
      <c r="F15" s="12">
        <v>0</v>
      </c>
      <c r="J15" s="13"/>
    </row>
    <row r="16" spans="1:10" ht="17.25" customHeight="1" thickBot="1" x14ac:dyDescent="0.3">
      <c r="A16" s="6" t="s">
        <v>40</v>
      </c>
      <c r="B16" s="12">
        <v>1171000</v>
      </c>
      <c r="C16" s="3" t="s">
        <v>16</v>
      </c>
      <c r="D16" s="12">
        <v>151873.07</v>
      </c>
      <c r="E16" s="12">
        <f t="shared" si="0"/>
        <v>12.969519214346715</v>
      </c>
      <c r="F16" s="12">
        <v>123869.05</v>
      </c>
    </row>
    <row r="17" spans="1:6" ht="16.5" customHeight="1" thickBot="1" x14ac:dyDescent="0.3">
      <c r="A17" s="6" t="s">
        <v>17</v>
      </c>
      <c r="B17" s="12">
        <v>2241000</v>
      </c>
      <c r="C17" s="3" t="s">
        <v>18</v>
      </c>
      <c r="D17" s="12">
        <v>797497.2</v>
      </c>
      <c r="E17" s="12">
        <f t="shared" si="0"/>
        <v>35.586666666666666</v>
      </c>
      <c r="F17" s="12">
        <v>782112.69</v>
      </c>
    </row>
    <row r="18" spans="1:6" ht="15.75" thickBot="1" x14ac:dyDescent="0.3">
      <c r="A18" s="5" t="s">
        <v>19</v>
      </c>
      <c r="B18" s="12">
        <f>SUM(B20:B24)</f>
        <v>2203262</v>
      </c>
      <c r="C18" s="2" t="s">
        <v>3</v>
      </c>
      <c r="D18" s="12">
        <f>SUM(D20:D24)</f>
        <v>2141453.5099999998</v>
      </c>
      <c r="E18" s="12">
        <f t="shared" si="0"/>
        <v>97.194682702284155</v>
      </c>
      <c r="F18" s="12">
        <f>SUM(F20:F24)</f>
        <v>2199246.9699999997</v>
      </c>
    </row>
    <row r="19" spans="1:6" ht="15.75" thickBot="1" x14ac:dyDescent="0.3">
      <c r="A19" s="6" t="s">
        <v>9</v>
      </c>
      <c r="B19" s="12"/>
      <c r="C19" s="3"/>
      <c r="D19" s="12"/>
      <c r="E19" s="12"/>
      <c r="F19" s="12"/>
    </row>
    <row r="20" spans="1:6" ht="18.75" customHeight="1" thickBot="1" x14ac:dyDescent="0.3">
      <c r="A20" s="6" t="s">
        <v>20</v>
      </c>
      <c r="B20" s="12">
        <v>1624930</v>
      </c>
      <c r="C20" s="3" t="s">
        <v>21</v>
      </c>
      <c r="D20" s="12">
        <v>1372464.92</v>
      </c>
      <c r="E20" s="12">
        <f t="shared" si="0"/>
        <v>84.463018099241197</v>
      </c>
      <c r="F20" s="12">
        <v>685472.6</v>
      </c>
    </row>
    <row r="21" spans="1:6" ht="27" thickBot="1" x14ac:dyDescent="0.3">
      <c r="A21" s="7" t="s">
        <v>22</v>
      </c>
      <c r="B21" s="12">
        <v>11432</v>
      </c>
      <c r="C21" s="3" t="s">
        <v>32</v>
      </c>
      <c r="D21" s="12">
        <v>25970.91</v>
      </c>
      <c r="E21" s="12">
        <f t="shared" si="0"/>
        <v>227.17730930720785</v>
      </c>
      <c r="F21" s="12">
        <v>1004104.83</v>
      </c>
    </row>
    <row r="22" spans="1:6" ht="33" customHeight="1" thickBot="1" x14ac:dyDescent="0.3">
      <c r="A22" s="7" t="s">
        <v>23</v>
      </c>
      <c r="B22" s="12">
        <v>400000</v>
      </c>
      <c r="C22" s="3" t="s">
        <v>24</v>
      </c>
      <c r="D22" s="12">
        <v>690467.59</v>
      </c>
      <c r="E22" s="12">
        <f t="shared" si="0"/>
        <v>172.61689749999999</v>
      </c>
      <c r="F22" s="12">
        <v>441210.31</v>
      </c>
    </row>
    <row r="23" spans="1:6" ht="21.75" customHeight="1" thickBot="1" x14ac:dyDescent="0.3">
      <c r="A23" s="7" t="s">
        <v>25</v>
      </c>
      <c r="B23" s="12">
        <v>0</v>
      </c>
      <c r="C23" s="3" t="s">
        <v>26</v>
      </c>
      <c r="D23" s="12">
        <v>16654.48</v>
      </c>
      <c r="E23" s="12" t="s">
        <v>31</v>
      </c>
      <c r="F23" s="12">
        <v>146.44999999999999</v>
      </c>
    </row>
    <row r="24" spans="1:6" ht="21.75" customHeight="1" thickBot="1" x14ac:dyDescent="0.3">
      <c r="A24" s="6" t="s">
        <v>27</v>
      </c>
      <c r="B24" s="12">
        <v>166900</v>
      </c>
      <c r="C24" s="3" t="s">
        <v>28</v>
      </c>
      <c r="D24" s="12">
        <v>35895.61</v>
      </c>
      <c r="E24" s="12">
        <f t="shared" si="0"/>
        <v>21.507255841821451</v>
      </c>
      <c r="F24" s="12">
        <v>68312.78</v>
      </c>
    </row>
    <row r="25" spans="1:6" ht="18.75" customHeight="1" thickBot="1" x14ac:dyDescent="0.3">
      <c r="A25" s="5" t="s">
        <v>29</v>
      </c>
      <c r="B25" s="12">
        <v>72796796.859999999</v>
      </c>
      <c r="C25" s="2" t="s">
        <v>30</v>
      </c>
      <c r="D25" s="12">
        <v>20149733.190000001</v>
      </c>
      <c r="E25" s="15">
        <f t="shared" si="0"/>
        <v>27.679422803109311</v>
      </c>
      <c r="F25" s="12">
        <v>33740136.200000003</v>
      </c>
    </row>
  </sheetData>
  <mergeCells count="4"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2026-07-03T11:29:05Z</dcterms:modified>
</cp:coreProperties>
</file>